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Calcs" sheetId="7" r:id="rId1"/>
    <sheet name="Copy of Calcs" sheetId="8" r:id="rId2"/>
  </sheets>
  <calcPr calcId="124519"/>
</workbook>
</file>

<file path=xl/calcChain.xml><?xml version="1.0" encoding="utf-8"?>
<calcChain xmlns="http://schemas.openxmlformats.org/spreadsheetml/2006/main">
  <c r="C41" i="7"/>
  <c r="E41" s="1"/>
  <c r="C55"/>
  <c r="E55" s="1"/>
  <c r="C48"/>
  <c r="E48" s="1"/>
  <c r="C32"/>
  <c r="E32" s="1"/>
  <c r="D7" i="8"/>
  <c r="C27" s="1"/>
  <c r="E27" s="1"/>
  <c r="C27" i="7"/>
  <c r="C22"/>
  <c r="C17"/>
  <c r="C12"/>
  <c r="D7"/>
  <c r="L41" l="1"/>
  <c r="M41" s="1"/>
  <c r="I41" s="1"/>
  <c r="J41" s="1"/>
  <c r="H41"/>
  <c r="K41" s="1"/>
  <c r="L55"/>
  <c r="M55" s="1"/>
  <c r="H55"/>
  <c r="K55" s="1"/>
  <c r="L48"/>
  <c r="M48" s="1"/>
  <c r="H48"/>
  <c r="K48" s="1"/>
  <c r="L32"/>
  <c r="M32" s="1"/>
  <c r="H32"/>
  <c r="K32" s="1"/>
  <c r="L27" i="8"/>
  <c r="M27" s="1"/>
  <c r="I27" s="1"/>
  <c r="J27" s="1"/>
  <c r="H27"/>
  <c r="K27" s="1"/>
  <c r="C12"/>
  <c r="E12" s="1"/>
  <c r="C17"/>
  <c r="E17" s="1"/>
  <c r="C22"/>
  <c r="E22" s="1"/>
  <c r="E27" i="7"/>
  <c r="H27" s="1"/>
  <c r="K27" s="1"/>
  <c r="E22"/>
  <c r="H22" s="1"/>
  <c r="K22" s="1"/>
  <c r="E17"/>
  <c r="H17" s="1"/>
  <c r="K17" s="1"/>
  <c r="E12"/>
  <c r="I55" l="1"/>
  <c r="J55" s="1"/>
  <c r="I32"/>
  <c r="J32" s="1"/>
  <c r="I48"/>
  <c r="J48" s="1"/>
  <c r="L22" i="8"/>
  <c r="M22" s="1"/>
  <c r="I22" s="1"/>
  <c r="J22" s="1"/>
  <c r="H22"/>
  <c r="K22" s="1"/>
  <c r="L12"/>
  <c r="M12" s="1"/>
  <c r="I12" s="1"/>
  <c r="J12" s="1"/>
  <c r="H12"/>
  <c r="K12" s="1"/>
  <c r="L17"/>
  <c r="M17" s="1"/>
  <c r="I17" s="1"/>
  <c r="J17" s="1"/>
  <c r="H17"/>
  <c r="K17" s="1"/>
  <c r="L27" i="7"/>
  <c r="M27" s="1"/>
  <c r="I27" s="1"/>
  <c r="J27" s="1"/>
  <c r="L17"/>
  <c r="M17" s="1"/>
  <c r="I17" s="1"/>
  <c r="J17" s="1"/>
  <c r="L22"/>
  <c r="M22" s="1"/>
  <c r="I22" s="1"/>
  <c r="J22" s="1"/>
  <c r="L12"/>
  <c r="M12" s="1"/>
  <c r="H12" l="1"/>
  <c r="K12" s="1"/>
  <c r="I12" s="1"/>
  <c r="J12" s="1"/>
</calcChain>
</file>

<file path=xl/sharedStrings.xml><?xml version="1.0" encoding="utf-8"?>
<sst xmlns="http://schemas.openxmlformats.org/spreadsheetml/2006/main" count="321" uniqueCount="25">
  <si>
    <t>Flow</t>
  </si>
  <si>
    <t>LPM</t>
  </si>
  <si>
    <t>Output</t>
  </si>
  <si>
    <t>Temp</t>
  </si>
  <si>
    <t>DeltaT</t>
  </si>
  <si>
    <t>KW</t>
  </si>
  <si>
    <t>M3/hr</t>
  </si>
  <si>
    <t>output</t>
  </si>
  <si>
    <t>Rad</t>
  </si>
  <si>
    <t>Room</t>
  </si>
  <si>
    <t>Ret Temp</t>
  </si>
  <si>
    <t>Deg C</t>
  </si>
  <si>
    <t>Flo Temp</t>
  </si>
  <si>
    <t>"Deg rad"</t>
  </si>
  <si>
    <t>Rad(S) Rated</t>
  </si>
  <si>
    <t>Required</t>
  </si>
  <si>
    <t>Output "50 Deg Rad"</t>
  </si>
  <si>
    <t>Minimum</t>
  </si>
  <si>
    <t>OAT</t>
  </si>
  <si>
    <t>Design</t>
  </si>
  <si>
    <t>Room Temp</t>
  </si>
  <si>
    <t>Range</t>
  </si>
  <si>
    <t>Originl flowrate of 1.43LPM</t>
  </si>
  <si>
    <t>Flowrate reduced to 0.717LPM</t>
  </si>
  <si>
    <t>Flow Rate reduced from 1.413LPM to 0.717LPM to give dT of 20C at 100% boiler output</t>
  </si>
</sst>
</file>

<file path=xl/styles.xml><?xml version="1.0" encoding="utf-8"?>
<styleSheet xmlns="http://schemas.openxmlformats.org/spreadsheetml/2006/main">
  <numFmts count="4">
    <numFmt numFmtId="44" formatCode="_-&quot;€&quot;* #,##0.00_-;\-&quot;€&quot;* #,##0.00_-;_-&quot;€&quot;* &quot;-&quot;??_-;_-@_-"/>
    <numFmt numFmtId="164" formatCode="0.0%"/>
    <numFmt numFmtId="165" formatCode="0.0"/>
    <numFmt numFmtId="166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/>
    <xf numFmtId="44" fontId="2" fillId="0" borderId="0" xfId="2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2" fillId="2" borderId="0" xfId="0" applyFont="1" applyFill="1" applyAlignment="1" applyProtection="1">
      <alignment horizontal="center"/>
    </xf>
    <xf numFmtId="1" fontId="2" fillId="2" borderId="0" xfId="2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Alignment="1" applyProtection="1">
      <alignment horizontal="center"/>
      <protection locked="0"/>
    </xf>
    <xf numFmtId="164" fontId="2" fillId="0" borderId="0" xfId="1" applyNumberFormat="1" applyFont="1" applyAlignment="1">
      <alignment horizontal="center"/>
    </xf>
    <xf numFmtId="0" fontId="0" fillId="0" borderId="0" xfId="0" applyFill="1"/>
    <xf numFmtId="165" fontId="2" fillId="2" borderId="0" xfId="2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165" fontId="2" fillId="0" borderId="0" xfId="2" applyNumberFormat="1" applyFont="1" applyFill="1" applyAlignment="1" applyProtection="1">
      <alignment horizontal="center"/>
    </xf>
    <xf numFmtId="1" fontId="2" fillId="0" borderId="0" xfId="2" applyNumberFormat="1" applyFont="1" applyFill="1" applyAlignment="1" applyProtection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9" fontId="2" fillId="2" borderId="0" xfId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2" fontId="2" fillId="2" borderId="0" xfId="2" applyNumberFormat="1" applyFont="1" applyFill="1" applyAlignment="1" applyProtection="1">
      <alignment horizontal="center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4" fontId="2" fillId="0" borderId="0" xfId="2" applyFont="1" applyFill="1"/>
    <xf numFmtId="44" fontId="2" fillId="0" borderId="0" xfId="2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9" fontId="0" fillId="0" borderId="0" xfId="1" applyFont="1" applyFill="1"/>
    <xf numFmtId="166" fontId="4" fillId="0" borderId="0" xfId="0" applyNumberFormat="1" applyFont="1" applyFill="1" applyAlignment="1" applyProtection="1">
      <alignment horizontal="center"/>
      <protection locked="0"/>
    </xf>
    <xf numFmtId="10" fontId="2" fillId="2" borderId="0" xfId="1" applyNumberFormat="1" applyFont="1" applyFill="1" applyBorder="1" applyAlignment="1">
      <alignment horizontal="center"/>
    </xf>
    <xf numFmtId="9" fontId="2" fillId="0" borderId="0" xfId="1" applyFont="1" applyFill="1" applyBorder="1" applyAlignment="1">
      <alignment horizontal="center"/>
    </xf>
    <xf numFmtId="10" fontId="2" fillId="0" borderId="0" xfId="1" applyNumberFormat="1" applyFont="1" applyFill="1" applyBorder="1" applyAlignment="1">
      <alignment horizontal="center"/>
    </xf>
    <xf numFmtId="10" fontId="2" fillId="0" borderId="0" xfId="1" applyNumberFormat="1" applyFont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5"/>
  <sheetViews>
    <sheetView tabSelected="1" topLeftCell="A34" zoomScale="91" zoomScaleNormal="91" workbookViewId="0">
      <selection activeCell="C48" sqref="C48"/>
    </sheetView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9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9" t="s">
        <v>17</v>
      </c>
      <c r="E3" s="33"/>
      <c r="F3" s="12"/>
      <c r="G3" s="12"/>
      <c r="H3" s="12"/>
      <c r="I3" s="35"/>
      <c r="J3" s="12"/>
      <c r="K3" s="12"/>
      <c r="L3" s="12"/>
      <c r="M3" s="12"/>
    </row>
    <row r="4" spans="2:14" ht="21">
      <c r="B4" s="12"/>
      <c r="C4" s="29" t="s">
        <v>18</v>
      </c>
      <c r="D4" s="2">
        <v>-5</v>
      </c>
      <c r="E4" s="29" t="s">
        <v>11</v>
      </c>
      <c r="F4" s="30"/>
      <c r="G4" s="31"/>
      <c r="H4" s="12"/>
      <c r="I4" s="12"/>
      <c r="J4" s="17"/>
      <c r="K4" s="17"/>
      <c r="L4" s="17"/>
      <c r="M4" s="29"/>
    </row>
    <row r="5" spans="2:14" ht="21">
      <c r="B5" s="12"/>
      <c r="C5" s="14" t="s">
        <v>19</v>
      </c>
      <c r="E5" s="29"/>
      <c r="F5" s="31"/>
      <c r="G5" s="31"/>
      <c r="H5" s="29"/>
      <c r="I5" s="29"/>
      <c r="J5" s="29"/>
      <c r="K5" s="29"/>
      <c r="L5" s="32"/>
      <c r="M5" s="29"/>
    </row>
    <row r="6" spans="2:14" ht="21">
      <c r="B6" s="12"/>
      <c r="C6" s="29" t="s">
        <v>20</v>
      </c>
      <c r="D6" s="29">
        <v>20</v>
      </c>
      <c r="E6" s="29" t="s">
        <v>11</v>
      </c>
      <c r="F6" s="29"/>
      <c r="G6" s="29"/>
      <c r="H6" s="29"/>
      <c r="I6" s="29"/>
      <c r="J6" s="29"/>
      <c r="K6" s="29"/>
      <c r="L6" s="29"/>
      <c r="M6" s="29"/>
    </row>
    <row r="7" spans="2:14" ht="21">
      <c r="B7" s="12"/>
      <c r="C7" s="29" t="s">
        <v>21</v>
      </c>
      <c r="D7" s="14">
        <f>D6-D4</f>
        <v>25</v>
      </c>
      <c r="E7" s="29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4">
        <v>-1</v>
      </c>
      <c r="C12" s="38">
        <f>100*($D$6-B12)/$D$7/100</f>
        <v>0.84</v>
      </c>
      <c r="D12" s="7">
        <v>1</v>
      </c>
      <c r="E12" s="22">
        <f>C12^(1/1.3)*50</f>
        <v>43.72434388559234</v>
      </c>
      <c r="F12" s="25">
        <v>67.930000000000007</v>
      </c>
      <c r="G12" s="8">
        <v>20</v>
      </c>
      <c r="H12" s="28">
        <f>(E12+G12)*2-F12</f>
        <v>59.518687771184673</v>
      </c>
      <c r="I12" s="36">
        <f>M12*860/K12/60</f>
        <v>1.4314056680423266</v>
      </c>
      <c r="J12" s="5">
        <f>I12/16.66</f>
        <v>8.5918707565565827E-2</v>
      </c>
      <c r="K12" s="5">
        <f>F12-H12</f>
        <v>8.4113122288153335</v>
      </c>
      <c r="L12" s="11">
        <f>(E12/50)^1.3</f>
        <v>0.84000000000000019</v>
      </c>
      <c r="M12" s="5">
        <f>D12*L12</f>
        <v>0.84000000000000019</v>
      </c>
    </row>
    <row r="13" spans="2:14">
      <c r="E13" s="23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4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4">
        <v>10.91</v>
      </c>
      <c r="C17" s="39">
        <f>100*($D$6-B17)/$D$7/100</f>
        <v>0.36359999999999998</v>
      </c>
      <c r="D17" s="7">
        <v>1</v>
      </c>
      <c r="E17" s="22">
        <f>C17^(1/1.3)*50</f>
        <v>22.96087156915241</v>
      </c>
      <c r="F17" s="25">
        <v>44.78</v>
      </c>
      <c r="G17" s="8">
        <v>20</v>
      </c>
      <c r="H17" s="27">
        <f>(E17+G17)*2-F17</f>
        <v>41.141743138304818</v>
      </c>
      <c r="I17" s="36">
        <f>M17*860/K17/60</f>
        <v>1.4324442165888598</v>
      </c>
      <c r="J17" s="5">
        <f>I17/16.66</f>
        <v>8.5981045413496979E-2</v>
      </c>
      <c r="K17" s="5">
        <f>F17-H17</f>
        <v>3.6382568616951829</v>
      </c>
      <c r="L17" s="11">
        <f>(E17/50)^1.3</f>
        <v>0.36360000000000003</v>
      </c>
      <c r="M17" s="5">
        <f>D17*L17</f>
        <v>0.36360000000000003</v>
      </c>
    </row>
    <row r="18" spans="2:13">
      <c r="E18" s="23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4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4">
        <v>5</v>
      </c>
      <c r="C22" s="38">
        <f>100*($D$6-B22)/$D$7/100</f>
        <v>0.6</v>
      </c>
      <c r="D22" s="7">
        <v>1</v>
      </c>
      <c r="E22" s="22">
        <f>C22^(1/1.3)*50</f>
        <v>33.753368438242383</v>
      </c>
      <c r="F22" s="25">
        <v>56.76</v>
      </c>
      <c r="G22" s="13">
        <v>20</v>
      </c>
      <c r="H22" s="27">
        <f>(E22+G22)*2-F22</f>
        <v>50.746736876484768</v>
      </c>
      <c r="I22" s="36">
        <f>M22*860/K22/60</f>
        <v>1.4301719088874025</v>
      </c>
      <c r="J22" s="5">
        <f>I22/16.66</f>
        <v>8.5844652394201831E-2</v>
      </c>
      <c r="K22" s="5">
        <f>F22-H22</f>
        <v>6.0132631235152303</v>
      </c>
      <c r="L22" s="11">
        <f>(E22/50)^1.3</f>
        <v>0.60000000000000009</v>
      </c>
      <c r="M22" s="5">
        <f>D22*L22</f>
        <v>0.60000000000000009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4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4">
        <v>0</v>
      </c>
      <c r="C27" s="38">
        <f>100*($D$6-B27)/$D$7/100</f>
        <v>0.8</v>
      </c>
      <c r="D27" s="7">
        <v>1</v>
      </c>
      <c r="E27" s="22">
        <f>C27^(1/1.3)*50</f>
        <v>42.113742803238125</v>
      </c>
      <c r="F27" s="25">
        <v>66.11</v>
      </c>
      <c r="G27" s="13">
        <v>20</v>
      </c>
      <c r="H27" s="27">
        <f>(E27+G27)*2-F27</f>
        <v>58.117485606476251</v>
      </c>
      <c r="I27" s="36">
        <f>M27*860/K27/60</f>
        <v>1.4346757606039457</v>
      </c>
      <c r="J27" s="5">
        <f>I27/16.66</f>
        <v>8.6114991632889895E-2</v>
      </c>
      <c r="K27" s="26">
        <f>F27-H27</f>
        <v>7.9925143935237486</v>
      </c>
      <c r="L27" s="11">
        <f>(E27/50)^1.3</f>
        <v>0.80000000000000016</v>
      </c>
      <c r="M27" s="5">
        <f>D27*L27</f>
        <v>0.80000000000000016</v>
      </c>
    </row>
    <row r="29" spans="2:13" ht="21">
      <c r="D29" s="2" t="s">
        <v>14</v>
      </c>
      <c r="E29" s="20"/>
      <c r="F29" s="3"/>
      <c r="G29" s="4" t="s">
        <v>9</v>
      </c>
      <c r="H29" s="2"/>
      <c r="I29" s="2"/>
      <c r="J29" s="5"/>
      <c r="K29" s="5"/>
      <c r="L29" s="5"/>
      <c r="M29" s="2" t="s">
        <v>8</v>
      </c>
    </row>
    <row r="30" spans="2:13" ht="21">
      <c r="B30" s="2" t="s">
        <v>18</v>
      </c>
      <c r="C30" s="2" t="s">
        <v>15</v>
      </c>
      <c r="D30" s="2" t="s">
        <v>16</v>
      </c>
      <c r="E30" s="24"/>
      <c r="F30" s="4" t="s">
        <v>12</v>
      </c>
      <c r="G30" s="4" t="s">
        <v>3</v>
      </c>
      <c r="H30" s="2" t="s">
        <v>10</v>
      </c>
      <c r="I30" s="2" t="s">
        <v>0</v>
      </c>
      <c r="J30" s="2" t="s">
        <v>0</v>
      </c>
      <c r="K30" s="2" t="s">
        <v>4</v>
      </c>
      <c r="L30" s="6"/>
      <c r="M30" s="2" t="s">
        <v>2</v>
      </c>
    </row>
    <row r="31" spans="2:13" ht="21">
      <c r="B31" s="2" t="s">
        <v>11</v>
      </c>
      <c r="C31" s="20" t="s">
        <v>2</v>
      </c>
      <c r="D31" s="2" t="s">
        <v>5</v>
      </c>
      <c r="E31" s="20" t="s">
        <v>13</v>
      </c>
      <c r="F31" s="2" t="s">
        <v>11</v>
      </c>
      <c r="G31" s="2" t="s">
        <v>11</v>
      </c>
      <c r="H31" s="2" t="s">
        <v>11</v>
      </c>
      <c r="I31" s="2" t="s">
        <v>1</v>
      </c>
      <c r="J31" s="2" t="s">
        <v>6</v>
      </c>
      <c r="K31" s="2" t="s">
        <v>11</v>
      </c>
      <c r="L31" s="2" t="s">
        <v>7</v>
      </c>
      <c r="M31" s="2" t="s">
        <v>5</v>
      </c>
    </row>
    <row r="32" spans="2:13" ht="21">
      <c r="B32" s="34">
        <v>-5</v>
      </c>
      <c r="C32" s="38">
        <f>100*($D$6-B32)/$D$7/100</f>
        <v>1</v>
      </c>
      <c r="D32" s="7">
        <v>1</v>
      </c>
      <c r="E32" s="22">
        <f>C32^(1/1.3)*50</f>
        <v>50</v>
      </c>
      <c r="F32" s="25">
        <v>75</v>
      </c>
      <c r="G32" s="13">
        <v>20</v>
      </c>
      <c r="H32" s="27">
        <f>(E32+G32)*2-F32</f>
        <v>65</v>
      </c>
      <c r="I32" s="36">
        <f>M32*860/K32/60</f>
        <v>1.4333333333333333</v>
      </c>
      <c r="J32" s="5">
        <f>I32/16.66</f>
        <v>8.6034413765506204E-2</v>
      </c>
      <c r="K32" s="26">
        <f>F32-H32</f>
        <v>10</v>
      </c>
      <c r="L32" s="11">
        <f>(E32/50)^1.3</f>
        <v>1</v>
      </c>
      <c r="M32" s="5">
        <f>D32*L32</f>
        <v>1</v>
      </c>
    </row>
    <row r="36" spans="2:13" ht="21">
      <c r="D36" s="6" t="s">
        <v>24</v>
      </c>
    </row>
    <row r="38" spans="2:13" ht="21">
      <c r="D38" s="2" t="s">
        <v>14</v>
      </c>
      <c r="E38" s="20"/>
      <c r="F38" s="3"/>
      <c r="G38" s="4" t="s">
        <v>9</v>
      </c>
      <c r="H38" s="2"/>
      <c r="I38" s="2"/>
      <c r="J38" s="5"/>
      <c r="K38" s="5"/>
      <c r="L38" s="5"/>
      <c r="M38" s="2" t="s">
        <v>8</v>
      </c>
    </row>
    <row r="39" spans="2:13" ht="21">
      <c r="B39" s="2" t="s">
        <v>18</v>
      </c>
      <c r="C39" s="2" t="s">
        <v>15</v>
      </c>
      <c r="D39" s="2" t="s">
        <v>16</v>
      </c>
      <c r="E39" s="24"/>
      <c r="F39" s="4" t="s">
        <v>12</v>
      </c>
      <c r="G39" s="4" t="s">
        <v>3</v>
      </c>
      <c r="H39" s="2" t="s">
        <v>10</v>
      </c>
      <c r="I39" s="2" t="s">
        <v>0</v>
      </c>
      <c r="J39" s="2" t="s">
        <v>0</v>
      </c>
      <c r="K39" s="2" t="s">
        <v>4</v>
      </c>
      <c r="L39" s="6"/>
      <c r="M39" s="2" t="s">
        <v>2</v>
      </c>
    </row>
    <row r="40" spans="2:13" ht="21">
      <c r="B40" s="2" t="s">
        <v>11</v>
      </c>
      <c r="C40" s="20" t="s">
        <v>2</v>
      </c>
      <c r="D40" s="2" t="s">
        <v>5</v>
      </c>
      <c r="E40" s="20" t="s">
        <v>13</v>
      </c>
      <c r="F40" s="2" t="s">
        <v>11</v>
      </c>
      <c r="G40" s="2" t="s">
        <v>11</v>
      </c>
      <c r="H40" s="2" t="s">
        <v>11</v>
      </c>
      <c r="I40" s="2" t="s">
        <v>1</v>
      </c>
      <c r="J40" s="2" t="s">
        <v>6</v>
      </c>
      <c r="K40" s="2" t="s">
        <v>11</v>
      </c>
      <c r="L40" s="2" t="s">
        <v>7</v>
      </c>
      <c r="M40" s="2" t="s">
        <v>5</v>
      </c>
    </row>
    <row r="41" spans="2:13" ht="21">
      <c r="B41" s="34">
        <v>-5</v>
      </c>
      <c r="C41" s="39">
        <f>100*($D$6-B41)/$D$7/100</f>
        <v>1</v>
      </c>
      <c r="D41" s="7">
        <v>1</v>
      </c>
      <c r="E41" s="22">
        <f>C41^(1/1.3)*50</f>
        <v>50</v>
      </c>
      <c r="F41" s="25">
        <v>80</v>
      </c>
      <c r="G41" s="8">
        <v>20</v>
      </c>
      <c r="H41" s="27">
        <f>(E41+G41)*2-F41</f>
        <v>60</v>
      </c>
      <c r="I41" s="36">
        <f>M41*860/K41/60</f>
        <v>0.71666666666666667</v>
      </c>
      <c r="J41" s="5">
        <f>I41/16.66</f>
        <v>4.3017206882753102E-2</v>
      </c>
      <c r="K41" s="5">
        <f>F41-H41</f>
        <v>20</v>
      </c>
      <c r="L41" s="11">
        <f>(E41/50)^1.3</f>
        <v>1</v>
      </c>
      <c r="M41" s="5">
        <f>D41*L41</f>
        <v>1</v>
      </c>
    </row>
    <row r="44" spans="2:13" ht="21">
      <c r="D44" s="6" t="s">
        <v>22</v>
      </c>
    </row>
    <row r="45" spans="2:13" ht="21">
      <c r="D45" s="2" t="s">
        <v>14</v>
      </c>
      <c r="E45" s="20"/>
      <c r="F45" s="3"/>
      <c r="G45" s="4" t="s">
        <v>9</v>
      </c>
      <c r="H45" s="2"/>
      <c r="I45" s="2"/>
      <c r="J45" s="5"/>
      <c r="K45" s="5"/>
      <c r="L45" s="5"/>
      <c r="M45" s="2" t="s">
        <v>8</v>
      </c>
    </row>
    <row r="46" spans="2:13" ht="21">
      <c r="B46" s="2" t="s">
        <v>18</v>
      </c>
      <c r="C46" s="2" t="s">
        <v>15</v>
      </c>
      <c r="D46" s="2" t="s">
        <v>16</v>
      </c>
      <c r="E46" s="24"/>
      <c r="F46" s="4" t="s">
        <v>12</v>
      </c>
      <c r="G46" s="4" t="s">
        <v>3</v>
      </c>
      <c r="H46" s="2" t="s">
        <v>10</v>
      </c>
      <c r="I46" s="2" t="s">
        <v>0</v>
      </c>
      <c r="J46" s="2" t="s">
        <v>0</v>
      </c>
      <c r="K46" s="2" t="s">
        <v>4</v>
      </c>
      <c r="L46" s="6"/>
      <c r="M46" s="2" t="s">
        <v>2</v>
      </c>
    </row>
    <row r="47" spans="2:13" ht="21">
      <c r="B47" s="2" t="s">
        <v>11</v>
      </c>
      <c r="C47" s="20" t="s">
        <v>2</v>
      </c>
      <c r="D47" s="2" t="s">
        <v>5</v>
      </c>
      <c r="E47" s="20" t="s">
        <v>13</v>
      </c>
      <c r="F47" s="2" t="s">
        <v>11</v>
      </c>
      <c r="G47" s="2" t="s">
        <v>11</v>
      </c>
      <c r="H47" s="2" t="s">
        <v>11</v>
      </c>
      <c r="I47" s="2" t="s">
        <v>1</v>
      </c>
      <c r="J47" s="2" t="s">
        <v>6</v>
      </c>
      <c r="K47" s="2" t="s">
        <v>11</v>
      </c>
      <c r="L47" s="2" t="s">
        <v>7</v>
      </c>
      <c r="M47" s="2" t="s">
        <v>5</v>
      </c>
    </row>
    <row r="48" spans="2:13" ht="21">
      <c r="B48" s="34">
        <v>10.91</v>
      </c>
      <c r="C48" s="39">
        <f>100*($D$6-B48)/$D$7/100</f>
        <v>0.36359999999999998</v>
      </c>
      <c r="D48" s="7">
        <v>1</v>
      </c>
      <c r="E48" s="22">
        <f>C48^(1/1.3)*50</f>
        <v>22.96087156915241</v>
      </c>
      <c r="F48" s="25">
        <v>44.78</v>
      </c>
      <c r="G48" s="8">
        <v>20</v>
      </c>
      <c r="H48" s="27">
        <f>(E48+G48)*2-F48</f>
        <v>41.141743138304818</v>
      </c>
      <c r="I48" s="36">
        <f>M48*860/K48/60</f>
        <v>1.4324442165888598</v>
      </c>
      <c r="J48" s="5">
        <f>I48/16.66</f>
        <v>8.5981045413496979E-2</v>
      </c>
      <c r="K48" s="5">
        <f>F48-H48</f>
        <v>3.6382568616951829</v>
      </c>
      <c r="L48" s="40">
        <f>(E48/50)^1.3</f>
        <v>0.36360000000000003</v>
      </c>
      <c r="M48" s="5">
        <f>D48*L48</f>
        <v>0.36360000000000003</v>
      </c>
    </row>
    <row r="51" spans="2:13" ht="21">
      <c r="D51" s="6" t="s">
        <v>23</v>
      </c>
    </row>
    <row r="52" spans="2:13" ht="21">
      <c r="D52" s="2" t="s">
        <v>14</v>
      </c>
      <c r="E52" s="20"/>
      <c r="F52" s="3"/>
      <c r="G52" s="4" t="s">
        <v>9</v>
      </c>
      <c r="H52" s="2"/>
      <c r="I52" s="2"/>
      <c r="J52" s="5"/>
      <c r="K52" s="5"/>
      <c r="L52" s="5"/>
      <c r="M52" s="2" t="s">
        <v>8</v>
      </c>
    </row>
    <row r="53" spans="2:13" ht="21">
      <c r="B53" s="2" t="s">
        <v>18</v>
      </c>
      <c r="C53" s="2" t="s">
        <v>15</v>
      </c>
      <c r="D53" s="2" t="s">
        <v>16</v>
      </c>
      <c r="E53" s="24"/>
      <c r="F53" s="4" t="s">
        <v>12</v>
      </c>
      <c r="G53" s="4" t="s">
        <v>3</v>
      </c>
      <c r="H53" s="2" t="s">
        <v>10</v>
      </c>
      <c r="I53" s="2" t="s">
        <v>0</v>
      </c>
      <c r="J53" s="2" t="s">
        <v>0</v>
      </c>
      <c r="K53" s="2" t="s">
        <v>4</v>
      </c>
      <c r="L53" s="6"/>
      <c r="M53" s="2" t="s">
        <v>2</v>
      </c>
    </row>
    <row r="54" spans="2:13" ht="21">
      <c r="B54" s="2" t="s">
        <v>11</v>
      </c>
      <c r="C54" s="20" t="s">
        <v>2</v>
      </c>
      <c r="D54" s="2" t="s">
        <v>5</v>
      </c>
      <c r="E54" s="20" t="s">
        <v>13</v>
      </c>
      <c r="F54" s="2" t="s">
        <v>11</v>
      </c>
      <c r="G54" s="2" t="s">
        <v>11</v>
      </c>
      <c r="H54" s="2" t="s">
        <v>11</v>
      </c>
      <c r="I54" s="2" t="s">
        <v>1</v>
      </c>
      <c r="J54" s="2" t="s">
        <v>6</v>
      </c>
      <c r="K54" s="2" t="s">
        <v>11</v>
      </c>
      <c r="L54" s="2" t="s">
        <v>7</v>
      </c>
      <c r="M54" s="2" t="s">
        <v>5</v>
      </c>
    </row>
    <row r="55" spans="2:13" ht="21">
      <c r="B55" s="34">
        <v>10.91</v>
      </c>
      <c r="C55" s="39">
        <f>100*($D$6-B55)/$D$7/100</f>
        <v>0.36359999999999998</v>
      </c>
      <c r="D55" s="7">
        <v>1</v>
      </c>
      <c r="E55" s="22">
        <f>C55^(1/1.3)*50</f>
        <v>22.96087156915241</v>
      </c>
      <c r="F55" s="25">
        <v>46.594999999999999</v>
      </c>
      <c r="G55" s="8">
        <v>20</v>
      </c>
      <c r="H55" s="27">
        <f>(E55+G55)*2-F55</f>
        <v>39.32674313830482</v>
      </c>
      <c r="I55" s="36">
        <f>M55*860/K55/60</f>
        <v>0.71703574862164365</v>
      </c>
      <c r="J55" s="5">
        <f>I55/16.66</f>
        <v>4.3039360661563247E-2</v>
      </c>
      <c r="K55" s="5">
        <f>F55-H55</f>
        <v>7.2682568616951784</v>
      </c>
      <c r="L55" s="40">
        <f>(E55/50)^1.3</f>
        <v>0.36360000000000003</v>
      </c>
      <c r="M55" s="5">
        <f>D55*L55</f>
        <v>0.36360000000000003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27"/>
  <sheetViews>
    <sheetView topLeftCell="A10" zoomScale="91" zoomScaleNormal="91" workbookViewId="0">
      <selection activeCell="F17" sqref="F17"/>
    </sheetView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9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9" t="s">
        <v>17</v>
      </c>
      <c r="E3" s="33"/>
      <c r="F3" s="12"/>
      <c r="G3" s="12"/>
      <c r="H3" s="12"/>
      <c r="I3" s="35"/>
      <c r="J3" s="12"/>
      <c r="K3" s="12"/>
      <c r="L3" s="12"/>
      <c r="M3" s="12"/>
    </row>
    <row r="4" spans="2:14" ht="21">
      <c r="B4" s="12"/>
      <c r="C4" s="29" t="s">
        <v>18</v>
      </c>
      <c r="D4" s="2">
        <v>-5</v>
      </c>
      <c r="E4" s="29" t="s">
        <v>11</v>
      </c>
      <c r="F4" s="30"/>
      <c r="G4" s="31"/>
      <c r="H4" s="12"/>
      <c r="I4" s="12"/>
      <c r="J4" s="17"/>
      <c r="K4" s="17"/>
      <c r="L4" s="17"/>
      <c r="M4" s="29"/>
    </row>
    <row r="5" spans="2:14" ht="21">
      <c r="B5" s="12"/>
      <c r="C5" s="14" t="s">
        <v>19</v>
      </c>
      <c r="E5" s="29"/>
      <c r="F5" s="31"/>
      <c r="G5" s="31"/>
      <c r="H5" s="29"/>
      <c r="I5" s="29"/>
      <c r="J5" s="29"/>
      <c r="K5" s="29"/>
      <c r="L5" s="32"/>
      <c r="M5" s="29"/>
    </row>
    <row r="6" spans="2:14" ht="21">
      <c r="B6" s="12"/>
      <c r="C6" s="29" t="s">
        <v>20</v>
      </c>
      <c r="D6" s="29">
        <v>20</v>
      </c>
      <c r="E6" s="29" t="s">
        <v>11</v>
      </c>
      <c r="F6" s="29"/>
      <c r="G6" s="29"/>
      <c r="H6" s="29"/>
      <c r="I6" s="29"/>
      <c r="J6" s="29"/>
      <c r="K6" s="29"/>
      <c r="L6" s="29"/>
      <c r="M6" s="29"/>
    </row>
    <row r="7" spans="2:14" ht="21">
      <c r="B7" s="12"/>
      <c r="C7" s="29" t="s">
        <v>21</v>
      </c>
      <c r="D7" s="14">
        <f>D6-D4</f>
        <v>25</v>
      </c>
      <c r="E7" s="29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4">
        <v>-5</v>
      </c>
      <c r="C12" s="21">
        <f>100*($D$6-B12)/$D$7/100</f>
        <v>1</v>
      </c>
      <c r="D12" s="7">
        <v>1</v>
      </c>
      <c r="E12" s="22">
        <f>C12^(1/1.3)*50</f>
        <v>50</v>
      </c>
      <c r="F12" s="13">
        <v>75</v>
      </c>
      <c r="G12" s="8">
        <v>20</v>
      </c>
      <c r="H12" s="28">
        <f>(E12+G12)*2-F12</f>
        <v>65</v>
      </c>
      <c r="I12" s="36">
        <f>M12*860/K12/60</f>
        <v>1.4333333333333333</v>
      </c>
      <c r="J12" s="5">
        <f>I12/16.66</f>
        <v>8.6034413765506204E-2</v>
      </c>
      <c r="K12" s="5">
        <f>F12-H12</f>
        <v>10</v>
      </c>
      <c r="L12" s="11">
        <f>(E12/50)^1.3</f>
        <v>1</v>
      </c>
      <c r="M12" s="5">
        <f>D12*L12</f>
        <v>1</v>
      </c>
    </row>
    <row r="13" spans="2:14">
      <c r="E13" s="23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4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4">
        <v>10.91</v>
      </c>
      <c r="C17" s="37">
        <f>100*($D$6-B17)/$D$7/100</f>
        <v>0.36359999999999998</v>
      </c>
      <c r="D17" s="7">
        <v>1</v>
      </c>
      <c r="E17" s="22">
        <f>C17^(1/1.3)*50</f>
        <v>22.96087156915241</v>
      </c>
      <c r="F17" s="25">
        <v>44.78</v>
      </c>
      <c r="G17" s="8">
        <v>20</v>
      </c>
      <c r="H17" s="27">
        <f>(E17+G17)*2-F17</f>
        <v>41.141743138304818</v>
      </c>
      <c r="I17" s="36">
        <f>M17*860/K17/60</f>
        <v>1.4324442165888598</v>
      </c>
      <c r="J17" s="5">
        <f>I17/16.66</f>
        <v>8.5981045413496979E-2</v>
      </c>
      <c r="K17" s="5">
        <f>F17-H17</f>
        <v>3.6382568616951829</v>
      </c>
      <c r="L17" s="11">
        <f>(E17/50)^1.3</f>
        <v>0.36360000000000003</v>
      </c>
      <c r="M17" s="5">
        <f>D17*L17</f>
        <v>0.36360000000000003</v>
      </c>
    </row>
    <row r="18" spans="2:13">
      <c r="E18" s="23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4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4">
        <v>5</v>
      </c>
      <c r="C22" s="21">
        <f>100*($D$6-B22)/$D$7/100</f>
        <v>0.6</v>
      </c>
      <c r="D22" s="7">
        <v>1</v>
      </c>
      <c r="E22" s="22">
        <f>C22^(1/1.3)*50</f>
        <v>33.753368438242383</v>
      </c>
      <c r="F22" s="25">
        <v>56.76</v>
      </c>
      <c r="G22" s="13">
        <v>20</v>
      </c>
      <c r="H22" s="27">
        <f>(E22+G22)*2-F22</f>
        <v>50.746736876484768</v>
      </c>
      <c r="I22" s="36">
        <f>M22*860/K22/60</f>
        <v>1.4301719088874025</v>
      </c>
      <c r="J22" s="5">
        <f>I22/16.66</f>
        <v>8.5844652394201831E-2</v>
      </c>
      <c r="K22" s="5">
        <f>F22-H22</f>
        <v>6.0132631235152303</v>
      </c>
      <c r="L22" s="11">
        <f>(E22/50)^1.3</f>
        <v>0.60000000000000009</v>
      </c>
      <c r="M22" s="5">
        <f>D22*L22</f>
        <v>0.60000000000000009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4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4">
        <v>0</v>
      </c>
      <c r="C27" s="21">
        <f>100*($D$6-B27)/$D$7/100</f>
        <v>0.8</v>
      </c>
      <c r="D27" s="7">
        <v>1</v>
      </c>
      <c r="E27" s="22">
        <f>C27^(1/1.3)*50</f>
        <v>42.113742803238125</v>
      </c>
      <c r="F27" s="25">
        <v>66.11</v>
      </c>
      <c r="G27" s="13">
        <v>20</v>
      </c>
      <c r="H27" s="27">
        <f>(E27+G27)*2-F27</f>
        <v>58.117485606476251</v>
      </c>
      <c r="I27" s="36">
        <f>M27*860/K27/60</f>
        <v>1.4346757606039457</v>
      </c>
      <c r="J27" s="5">
        <f>I27/16.66</f>
        <v>8.6114991632889895E-2</v>
      </c>
      <c r="K27" s="26">
        <f>F27-H27</f>
        <v>7.9925143935237486</v>
      </c>
      <c r="L27" s="11">
        <f>(E27/50)^1.3</f>
        <v>0.80000000000000016</v>
      </c>
      <c r="M27" s="5">
        <f>D27*L27</f>
        <v>0.80000000000000016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Calcs</vt:lpstr>
      <vt:lpstr>Copy of Calcs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2019-01-20T15:10:36Z</dcterms:created>
  <dcterms:modified xsi:type="dcterms:W3CDTF">2024-11-01T07:37:51Z</dcterms:modified>
</cp:coreProperties>
</file>